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anbecquet-adc\Documents\Marché_Dinum\20251128\"/>
    </mc:Choice>
  </mc:AlternateContent>
  <xr:revisionPtr revIDLastSave="0" documentId="8_{75D8182C-1A23-456A-92F6-BDC2D7E1D2D9}" xr6:coauthVersionLast="47" xr6:coauthVersionMax="47" xr10:uidLastSave="{00000000-0000-0000-0000-000000000000}"/>
  <bookViews>
    <workbookView xWindow="-110" yWindow="-110" windowWidth="19420" windowHeight="10300" activeTab="1" xr2:uid="{522EF1FE-7BB7-453F-99BF-0A4315640CAF}"/>
  </bookViews>
  <sheets>
    <sheet name="BPU - Prix des UO_lot 1" sheetId="1" r:id="rId1"/>
    <sheet name="DQE - Scénarios Lot 1" sheetId="3" r:id="rId2"/>
  </sheets>
  <definedNames>
    <definedName name="_xlnm.Print_Area" localSheetId="0">'BPU - Prix des UO_lot 1'!$A$1:$G$29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1" i="1" l="1"/>
  <c r="D26" i="3" s="1"/>
  <c r="F24" i="1"/>
  <c r="D7" i="3" s="1"/>
  <c r="F25" i="1"/>
  <c r="D31" i="3" s="1"/>
  <c r="F21" i="1" l="1"/>
  <c r="F22" i="1"/>
  <c r="F23" i="1"/>
  <c r="D28" i="3" s="1"/>
  <c r="D9" i="3" l="1"/>
  <c r="D27" i="3"/>
  <c r="F13" i="1"/>
  <c r="F14" i="1"/>
  <c r="D10" i="3" s="1"/>
  <c r="F15" i="1"/>
  <c r="D21" i="3" s="1"/>
  <c r="F16" i="1"/>
  <c r="F17" i="1"/>
  <c r="F18" i="1"/>
  <c r="F19" i="1"/>
  <c r="F20" i="1"/>
  <c r="D30" i="3" s="1"/>
  <c r="F12" i="1"/>
  <c r="D24" i="3" s="1"/>
  <c r="F9" i="1"/>
  <c r="F10" i="1"/>
  <c r="D17" i="3" s="1"/>
  <c r="D15" i="3" l="1"/>
  <c r="D8" i="3"/>
  <c r="D23" i="3"/>
  <c r="D22" i="3"/>
  <c r="D14" i="3"/>
  <c r="D32" i="3"/>
  <c r="D11" i="3"/>
  <c r="D16" i="3"/>
  <c r="D25" i="3"/>
  <c r="D18" i="3" l="1"/>
  <c r="D36" i="3" s="1"/>
</calcChain>
</file>

<file path=xl/sharedStrings.xml><?xml version="1.0" encoding="utf-8"?>
<sst xmlns="http://schemas.openxmlformats.org/spreadsheetml/2006/main" count="122" uniqueCount="101">
  <si>
    <t>Code UO</t>
  </si>
  <si>
    <t>Prix de l'UO en € HT</t>
  </si>
  <si>
    <t>Prix de l'UO en € TTC</t>
  </si>
  <si>
    <t>1.1.2</t>
  </si>
  <si>
    <t>1.3.2</t>
  </si>
  <si>
    <t>1.4.3</t>
  </si>
  <si>
    <t>1.1.3</t>
  </si>
  <si>
    <t>1.2.2</t>
  </si>
  <si>
    <t>Recherches utilisateurs complexes, parcours utilisateurs optimisés, et/ou accompagnement d’experts plus juniors.</t>
  </si>
  <si>
    <t>Accompagnement UX/UI expert sur produit à forte complexité, optimisation de conversion utilisateur, apport d’une expertise spécifique rare liée au design.</t>
  </si>
  <si>
    <t>Recherches utilisateurs basiques, maquettes et des wireframes simples.</t>
  </si>
  <si>
    <t>Relectures de code, correction de bugs, développement de fonctionnalités simples dans un cadre technique structuré.</t>
  </si>
  <si>
    <t>Développement de fonctionnalités avancées, conception et maintien des architectures CI/CD, optimisation de la performance système, et/ou accompagnement d’experts plus juniors.</t>
  </si>
  <si>
    <t>Développement de fonctionnalités complexes, définition et construction de l’architecture technique d’un produit, maintien de la sécurité et la scalabilité du produit, apport d’une expertise spécifique rare liée au DevOps.</t>
  </si>
  <si>
    <t>Conception des pipelines de données optimisés, analyse des jeux de données hétérogènes et/ou accompagnement des experts plus juniors.</t>
  </si>
  <si>
    <t>Accompagnement data d’un produit complexe, entraînement de modèles d’IA avancés, suivi de la qualité des données, apport d’une expertise spécifique rare liée à la data.</t>
  </si>
  <si>
    <t>Intitulé UO</t>
  </si>
  <si>
    <t>1.1.1</t>
  </si>
  <si>
    <t>1.2.1</t>
  </si>
  <si>
    <t>1.2.3</t>
  </si>
  <si>
    <t>1.3.1</t>
  </si>
  <si>
    <t>1.3.3</t>
  </si>
  <si>
    <t>1.5.1</t>
  </si>
  <si>
    <t>1.5.2</t>
  </si>
  <si>
    <t>1.5.3</t>
  </si>
  <si>
    <t>Design simple</t>
  </si>
  <si>
    <t>Design avancé</t>
  </si>
  <si>
    <t>Design intermédiaire</t>
  </si>
  <si>
    <t>DevOps simple</t>
  </si>
  <si>
    <t>DevOps intermédiaire</t>
  </si>
  <si>
    <t>DevOps avancé</t>
  </si>
  <si>
    <t>Data simple</t>
  </si>
  <si>
    <t>Proxy Product Management simple</t>
  </si>
  <si>
    <t>Proxy Product Management intermédiaire</t>
  </si>
  <si>
    <t>Proxy Product Management avancé</t>
  </si>
  <si>
    <t>Data intermédiaire</t>
  </si>
  <si>
    <t>Data avancé</t>
  </si>
  <si>
    <t>Assistance du responsable de produit public sur des tâches opérationnelles (ex. : rédaction de user stories, animation d’ateliers simples).</t>
  </si>
  <si>
    <t>Accompagnement de la vision produit sur un périmètre complexe, animation de la gouvernance produit, et/ou apport d’une expertise spécifique rare liée au product management.</t>
  </si>
  <si>
    <t>Co-construction de la feuille de route du produit, priorisation des fonctionnalités, suivi des indicateurs produit, et/ou accompagnement d’experts plus juniors.</t>
  </si>
  <si>
    <t>Nom du soumissionnaire /
du groupement :</t>
  </si>
  <si>
    <t>Mobilisation en astreinte</t>
  </si>
  <si>
    <t>Intervention en astreinte</t>
  </si>
  <si>
    <t xml:space="preserve">0,33 * UO du type de profil mobilisé pour 1 semaine de mobilisation en astreinte. Exemple : 0,33 * UO DevOps Intermédiaire pour la mobilisation d'une prestation DevOps en astreinte pendant 1 semaine. </t>
  </si>
  <si>
    <t>0,2 * UO du type de profil mobilisé pour 1 heure d'intervention en astreinte. Exemple : 0,2 * UO DevOps Intermédiaire pour l'intervention d'un expert DevOps pendant 1 heure en période d'astreinte</t>
  </si>
  <si>
    <t>Expression de besoin de l'administration</t>
  </si>
  <si>
    <t>Valeurs automatiquement issues des prix de l'onglet BPU</t>
  </si>
  <si>
    <t>Code de l'UO</t>
  </si>
  <si>
    <t>Libellé de l' UO</t>
  </si>
  <si>
    <t>Quantité</t>
  </si>
  <si>
    <t>UO Design intermédiaire</t>
  </si>
  <si>
    <t>UO Devops intermédiaire</t>
  </si>
  <si>
    <t>UO Devops avancé</t>
  </si>
  <si>
    <t>UO Design simple</t>
  </si>
  <si>
    <t>UO Devops simple</t>
  </si>
  <si>
    <t>Extractions et transformations simples, visualisations standards à partir de données structurées. Réaliser des extractions et transformations simples, produire des visualisations standards</t>
  </si>
  <si>
    <t>UO Data avancé</t>
  </si>
  <si>
    <t>Description de l'UO</t>
  </si>
  <si>
    <t>UO Proxy Product Management avancé</t>
  </si>
  <si>
    <t>L'expert intervient effectivement (en présentiel ou à distance) durant une période d'astreinte passive.</t>
  </si>
  <si>
    <t xml:space="preserve">L'expert doit rester joignable et prêt à intervenir en cas de besoin pendant 1 semaine. </t>
  </si>
  <si>
    <t>Prix de la commande liée au scénario en € TTC</t>
  </si>
  <si>
    <t>Déploiement et support simple</t>
  </si>
  <si>
    <t>Déploiement et support intermédiaire</t>
  </si>
  <si>
    <t xml:space="preserve">Déploiement et support avancé </t>
  </si>
  <si>
    <t>Identification des premiers utilisateurs (early adopters)
Mise en place d’outils de suivi d’usage basiques (on boarding, ticketing, …)
Support utilisateur initial (FAQ, premier niveau de réponse)
Animation d’un cercle restreint de partenaires relais
Amélioration ponctuelle du tunnel de conversion.</t>
  </si>
  <si>
    <t>Mise en œuvre d’une stratégie de croissance structurée
Animation de la communauté et suivi des retours usagers
Mise en place et documentation d’un support utilisateur complet
Suivi actif des métriques de satisfaction
Amélioration continue du support et des parcours de conversion.</t>
  </si>
  <si>
    <t>Déploiement multi-canal avec coordination de plusieurs partenaires
Optimisation du tunnel de conversion par A/B testing, automation
Industrialisation du support utilisateur (SLA, outils, suivi, qualité)
Analyse approfondie des usages et de la satisfaction
Reporting d’impact consolidé et partage des apprentissages avec les équipes produit.
Apport d’une expertise spécifique rare liée au support utilisateur</t>
  </si>
  <si>
    <t>Réalisation et mise à jour d'un plan d'assurance qualité/sécurité (PAQS)</t>
  </si>
  <si>
    <t>1.7</t>
  </si>
  <si>
    <t>élaborer et de maintenir un plan d’assurance qualité et/ou de sécurité pour encadrer un projet ou un produit digital, en définissant les processus, les outils et les contrôles nécessaires pour garantir la conformité aux standards et objectifs définis.</t>
  </si>
  <si>
    <t>Transfert de compétences</t>
  </si>
  <si>
    <t>Organiser et de conduire le transfert de compétences en fin de projet au bénéfice de l’administration et/ou d’un tiers désigné par celle-ci. Elle inclut également l’assistance technique requise pour assurer la continuité des activités assurées par le titulaire, sans interruption de service ni altération du niveau de qualité attendu.</t>
  </si>
  <si>
    <t>UO Déploiement et support avancé</t>
  </si>
  <si>
    <t>UO Réalisation et mise à jour d'un plan d'assurance qualité/sécurité (PAQS)</t>
  </si>
  <si>
    <t>UO Proxy Product management simple</t>
  </si>
  <si>
    <t xml:space="preserve">UO Design simple </t>
  </si>
  <si>
    <r>
      <rPr>
        <b/>
        <sz val="10"/>
        <color theme="1"/>
        <rFont val="Marianne"/>
      </rPr>
      <t>Scénario A</t>
    </r>
    <r>
      <rPr>
        <sz val="10"/>
        <color theme="1"/>
        <rFont val="Marianne"/>
      </rPr>
      <t>:  Lancement d'un produit numérique (phase de construction de 6 mois)</t>
    </r>
  </si>
  <si>
    <r>
      <rPr>
        <b/>
        <sz val="10"/>
        <color theme="1"/>
        <rFont val="Marianne"/>
      </rPr>
      <t>Scénario B</t>
    </r>
    <r>
      <rPr>
        <sz val="10"/>
        <color theme="1"/>
        <rFont val="Marianne"/>
      </rPr>
      <t xml:space="preserve"> :Croissance d'un produit numérique simple (phase d'accélération de 6 mois)</t>
    </r>
  </si>
  <si>
    <t>UO Déploiement et support intermédiaire</t>
  </si>
  <si>
    <t>TOTAL SCÉNARIO A</t>
  </si>
  <si>
    <t>TOTAL SCÉNARIO B</t>
  </si>
  <si>
    <t>TOTAL SCÉNARIO C</t>
  </si>
  <si>
    <t>UO Devops complexe</t>
  </si>
  <si>
    <t>UO design intermédiaire</t>
  </si>
  <si>
    <t>UO Proxy Product Management simple</t>
  </si>
  <si>
    <t>UO transfert de compétences</t>
  </si>
  <si>
    <r>
      <rPr>
        <b/>
        <sz val="10"/>
        <color theme="1"/>
        <rFont val="Marianne"/>
      </rPr>
      <t>Scénario C</t>
    </r>
    <r>
      <rPr>
        <sz val="10"/>
        <color theme="1"/>
        <rFont val="Marianne"/>
      </rPr>
      <t xml:space="preserve"> : Croissance d'un produit numérique performant du portefeuille (phase d'accélération de 6 mois)</t>
    </r>
  </si>
  <si>
    <t>Total 1+2+3</t>
  </si>
  <si>
    <t>NB : Les prix de l'annexe financière sont reportés automatiquement ici. Les scénarios complétés constituent une simulation dépourvue de tout caractère contractuel, utilisée uniquement à des fins d’analyse des prix. En conséquence, le montant résultant de cette simulation ne saurait, en aucun cas, engager l’administration.
L’acheteur se réserve par ailleurs le droit de corriger toute erreur matérielle constatée dans l’établissement des scénarios financiers, notamment en cas d’erreurs de report des montants figurant au BPU vers lesdits scénarios.</t>
  </si>
  <si>
    <t>Pour les UO 1.1 à 1.6, 1 UO correspond à 1 journée de prestation pour réaliser les livrables décrits dans le CCTP.</t>
  </si>
  <si>
    <t>25_BAM_044_AC01 - Réalisation de services numériques en mode produit agile piloté par l’impact 
Bordereau des prix unitaires - Lot 1</t>
  </si>
  <si>
    <r>
      <t xml:space="preserve">NB : le tableau ci-dessous doit être intégralement complété. Le soumissionnaire doit veiller à renseigner toutes les lignes.
La modification du cadre (ajout/modification/suppression) n'est pas autorisée. Toute modification conduira au rejet de l'offre.
</t>
    </r>
    <r>
      <rPr>
        <sz val="14"/>
        <color rgb="FFFF0000"/>
        <rFont val="Marianne"/>
      </rPr>
      <t>NB :  Aucun bon de commande ne peut avoir pour objet de commander au titulaire des heures de mise à disposition de profils.</t>
    </r>
  </si>
  <si>
    <t xml:space="preserve">taux de TVA en % </t>
  </si>
  <si>
    <r>
      <t xml:space="preserve">25_BAM_044_AC01 - Réalisation de services numériques en mode produit agile piloté par l’impact - LOT 1_Détail quantitatif estimatif (DQE)
</t>
    </r>
    <r>
      <rPr>
        <b/>
        <i/>
        <sz val="12"/>
        <color theme="2"/>
        <rFont val="Marianne"/>
      </rPr>
      <t>Ce document n'est pas contractuel et sert uniquement à l'analyse financière de l'offre du soumissionnaire</t>
    </r>
  </si>
  <si>
    <t>1.4.1</t>
  </si>
  <si>
    <t>UO Data simple</t>
  </si>
  <si>
    <t>1.4.2</t>
  </si>
  <si>
    <t>1.6</t>
  </si>
  <si>
    <t>1.8.1.1</t>
  </si>
  <si>
    <t>1.8.2.1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</si>
</sst>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40C]_-;\-* #,##0.00\ [$€-40C]_-;_-* &quot;-&quot;??\ [$€-40C]_-;_-@_-"/>
  </numFmts>
  <fonts count="18" x14ac:knownFonts="1">
    <font>
      <sz val="11"/>
      <color theme="1"/>
      <name val="Calibri"/>
      <family val="2"/>
      <scheme val="minor"/>
    </font>
    <font>
      <sz val="11"/>
      <color theme="1"/>
      <name val="Calibri"/>
      <family val="2"/>
      <scheme val="minor"/>
    </font>
    <font>
      <sz val="11"/>
      <color theme="1"/>
      <name val="Arial"/>
      <family val="2"/>
    </font>
    <font>
      <sz val="8"/>
      <name val="Calibri"/>
      <family val="2"/>
      <scheme val="minor"/>
    </font>
    <font>
      <sz val="12"/>
      <color theme="1"/>
      <name val="Marianne"/>
    </font>
    <font>
      <sz val="11"/>
      <color theme="1"/>
      <name val="Marianne"/>
    </font>
    <font>
      <sz val="10"/>
      <color rgb="FFFF0000"/>
      <name val="Marianne"/>
    </font>
    <font>
      <sz val="10"/>
      <color theme="1"/>
      <name val="Marianne"/>
    </font>
    <font>
      <b/>
      <sz val="10"/>
      <color theme="1"/>
      <name val="Marianne"/>
    </font>
    <font>
      <b/>
      <sz val="12"/>
      <color theme="2"/>
      <name val="Marianne"/>
    </font>
    <font>
      <b/>
      <i/>
      <sz val="12"/>
      <color theme="2"/>
      <name val="Marianne"/>
    </font>
    <font>
      <sz val="16"/>
      <color theme="1"/>
      <name val="Marianne"/>
    </font>
    <font>
      <b/>
      <sz val="12"/>
      <name val="Marianne"/>
    </font>
    <font>
      <sz val="12"/>
      <name val="Marianne"/>
    </font>
    <font>
      <b/>
      <sz val="14"/>
      <color theme="2"/>
      <name val="Marianne"/>
    </font>
    <font>
      <sz val="14"/>
      <name val="Marianne"/>
    </font>
    <font>
      <sz val="14"/>
      <color rgb="FFFF0000"/>
      <name val="Marianne"/>
    </font>
    <font>
      <sz val="14"/>
      <color theme="1"/>
      <name val="Marianne"/>
    </font>
  </fonts>
  <fills count="8">
    <fill>
      <patternFill patternType="none"/>
    </fill>
    <fill>
      <patternFill patternType="gray125"/>
    </fill>
    <fill>
      <patternFill patternType="solid">
        <fgColor theme="9" tint="0.79998168889431442"/>
        <bgColor indexed="64"/>
      </patternFill>
    </fill>
    <fill>
      <patternFill patternType="solid">
        <fgColor rgb="FF002060"/>
        <bgColor indexed="64"/>
      </patternFill>
    </fill>
    <fill>
      <patternFill patternType="solid">
        <fgColor rgb="FFE5EEFF"/>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s>
  <cellStyleXfs count="2">
    <xf numFmtId="0" fontId="0" fillId="0" borderId="0"/>
    <xf numFmtId="9" fontId="1" fillId="0" borderId="0" applyFont="0" applyFill="0" applyBorder="0" applyAlignment="0" applyProtection="0"/>
  </cellStyleXfs>
  <cellXfs count="52">
    <xf numFmtId="0" fontId="0" fillId="0" borderId="0" xfId="0"/>
    <xf numFmtId="0" fontId="2" fillId="0" borderId="0" xfId="0" applyFont="1"/>
    <xf numFmtId="0" fontId="2" fillId="0" borderId="0" xfId="0" applyFont="1" applyAlignment="1">
      <alignment wrapText="1"/>
    </xf>
    <xf numFmtId="0" fontId="7" fillId="0" borderId="0" xfId="0" applyFont="1" applyAlignment="1">
      <alignment horizontal="right"/>
    </xf>
    <xf numFmtId="0" fontId="7" fillId="0" borderId="0" xfId="0" applyFont="1"/>
    <xf numFmtId="0" fontId="8" fillId="7" borderId="1" xfId="0" applyFont="1" applyFill="1" applyBorder="1" applyAlignment="1">
      <alignment horizontal="center" vertical="center" wrapText="1"/>
    </xf>
    <xf numFmtId="0" fontId="8" fillId="2" borderId="4" xfId="0" applyFont="1" applyFill="1" applyBorder="1" applyAlignment="1">
      <alignment horizontal="right" vertical="center" wrapText="1"/>
    </xf>
    <xf numFmtId="0" fontId="8" fillId="2" borderId="14" xfId="0" applyFont="1" applyFill="1" applyBorder="1" applyAlignment="1">
      <alignment horizontal="center" vertical="center" wrapText="1"/>
    </xf>
    <xf numFmtId="0" fontId="8" fillId="6" borderId="1" xfId="0" applyFont="1" applyFill="1" applyBorder="1" applyAlignment="1">
      <alignment horizontal="right" vertical="center" wrapText="1"/>
    </xf>
    <xf numFmtId="0" fontId="7" fillId="6" borderId="1" xfId="0" applyFont="1" applyFill="1" applyBorder="1" applyAlignment="1">
      <alignment horizontal="left" vertical="center" wrapText="1"/>
    </xf>
    <xf numFmtId="0" fontId="7" fillId="6" borderId="1" xfId="0" applyFont="1" applyFill="1" applyBorder="1" applyAlignment="1">
      <alignment horizontal="center" vertical="center" wrapText="1"/>
    </xf>
    <xf numFmtId="164" fontId="7" fillId="0" borderId="1" xfId="0" applyNumberFormat="1" applyFont="1" applyBorder="1" applyAlignment="1">
      <alignment horizontal="center" vertical="center"/>
    </xf>
    <xf numFmtId="0" fontId="7" fillId="6" borderId="4" xfId="0" applyFont="1" applyFill="1" applyBorder="1" applyAlignment="1">
      <alignment horizontal="left" vertical="center" wrapText="1"/>
    </xf>
    <xf numFmtId="0" fontId="7" fillId="6" borderId="4" xfId="0" applyFont="1" applyFill="1" applyBorder="1" applyAlignment="1">
      <alignment horizontal="center" vertical="center" wrapText="1"/>
    </xf>
    <xf numFmtId="0" fontId="8" fillId="6" borderId="2" xfId="0" applyFont="1" applyFill="1" applyBorder="1" applyAlignment="1">
      <alignment horizontal="right" vertical="center" wrapText="1"/>
    </xf>
    <xf numFmtId="164" fontId="8" fillId="6" borderId="1" xfId="0" applyNumberFormat="1" applyFont="1" applyFill="1" applyBorder="1" applyAlignment="1">
      <alignment horizontal="center" vertical="center"/>
    </xf>
    <xf numFmtId="0" fontId="8" fillId="6" borderId="9" xfId="0" applyFont="1" applyFill="1" applyBorder="1" applyAlignment="1">
      <alignment horizontal="right" vertical="center" wrapText="1"/>
    </xf>
    <xf numFmtId="0" fontId="8" fillId="5" borderId="0" xfId="0" applyFont="1" applyFill="1" applyAlignment="1">
      <alignment horizontal="right"/>
    </xf>
    <xf numFmtId="164" fontId="8" fillId="5" borderId="0" xfId="0" applyNumberFormat="1" applyFont="1" applyFill="1"/>
    <xf numFmtId="0" fontId="7" fillId="0" borderId="0" xfId="0" applyFont="1" applyAlignment="1">
      <alignment vertical="center" wrapText="1"/>
    </xf>
    <xf numFmtId="0" fontId="5" fillId="0" borderId="0" xfId="0" applyFont="1"/>
    <xf numFmtId="0" fontId="11" fillId="0" borderId="0" xfId="0" applyFont="1" applyAlignment="1">
      <alignment horizontal="center" vertical="top" wrapText="1"/>
    </xf>
    <xf numFmtId="0" fontId="4" fillId="0" borderId="0" xfId="0" applyFont="1" applyAlignment="1">
      <alignment vertical="top" wrapText="1"/>
    </xf>
    <xf numFmtId="0" fontId="5" fillId="0" borderId="0" xfId="0" applyFont="1" applyAlignment="1">
      <alignment horizontal="center" wrapText="1"/>
    </xf>
    <xf numFmtId="0" fontId="5" fillId="0" borderId="0" xfId="0" applyFont="1" applyAlignment="1">
      <alignment horizontal="center"/>
    </xf>
    <xf numFmtId="0" fontId="5" fillId="0" borderId="0" xfId="0" applyFont="1" applyAlignment="1">
      <alignment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6" borderId="2" xfId="0" applyFont="1" applyFill="1" applyBorder="1" applyAlignment="1">
      <alignment horizontal="left" vertical="center" wrapText="1"/>
    </xf>
    <xf numFmtId="9" fontId="7" fillId="0" borderId="1" xfId="1" applyFont="1" applyBorder="1" applyAlignment="1">
      <alignment horizontal="center" vertical="center"/>
    </xf>
    <xf numFmtId="164" fontId="7" fillId="6" borderId="3" xfId="0" applyNumberFormat="1" applyFont="1" applyFill="1" applyBorder="1" applyAlignment="1">
      <alignment horizontal="center" vertical="center"/>
    </xf>
    <xf numFmtId="164" fontId="7" fillId="6" borderId="13" xfId="0" applyNumberFormat="1" applyFont="1" applyFill="1" applyBorder="1" applyAlignment="1">
      <alignment horizontal="center" vertical="center"/>
    </xf>
    <xf numFmtId="0" fontId="7" fillId="6" borderId="11" xfId="0" applyFont="1" applyFill="1" applyBorder="1" applyAlignment="1">
      <alignment horizontal="center" vertical="center" wrapText="1"/>
    </xf>
    <xf numFmtId="0" fontId="7" fillId="6" borderId="12" xfId="0" applyFont="1" applyFill="1" applyBorder="1" applyAlignment="1">
      <alignment horizontal="center" vertical="center" wrapText="1"/>
    </xf>
    <xf numFmtId="0" fontId="7" fillId="6" borderId="13" xfId="0" applyFont="1" applyFill="1" applyBorder="1" applyAlignment="1">
      <alignment horizontal="center" vertical="center" wrapText="1"/>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1" fillId="0" borderId="9" xfId="0" applyFont="1" applyBorder="1" applyAlignment="1">
      <alignment horizontal="center" vertical="center"/>
    </xf>
    <xf numFmtId="0" fontId="14" fillId="3" borderId="8" xfId="0" applyFont="1" applyFill="1" applyBorder="1" applyAlignment="1">
      <alignment horizontal="center" vertical="top" wrapText="1"/>
    </xf>
    <xf numFmtId="0" fontId="14" fillId="3" borderId="0" xfId="0" applyFont="1" applyFill="1" applyAlignment="1">
      <alignment horizontal="center" vertical="top"/>
    </xf>
    <xf numFmtId="0" fontId="15" fillId="0" borderId="0" xfId="0" applyFont="1" applyAlignment="1">
      <alignment horizontal="center" vertical="top" wrapText="1"/>
    </xf>
    <xf numFmtId="0" fontId="17" fillId="0" borderId="0" xfId="0" applyFont="1" applyAlignment="1">
      <alignment horizontal="center" vertical="top" wrapText="1"/>
    </xf>
    <xf numFmtId="0" fontId="12" fillId="4" borderId="0" xfId="0" applyFont="1" applyFill="1" applyAlignment="1">
      <alignment horizontal="center" vertical="top" wrapText="1"/>
    </xf>
    <xf numFmtId="0" fontId="12" fillId="4" borderId="10" xfId="0" applyFont="1" applyFill="1" applyBorder="1" applyAlignment="1">
      <alignment horizontal="center" vertical="top" wrapText="1"/>
    </xf>
    <xf numFmtId="0" fontId="13" fillId="5" borderId="0" xfId="0" applyFont="1" applyFill="1" applyAlignment="1">
      <alignment horizontal="center" vertical="center" wrapText="1"/>
    </xf>
    <xf numFmtId="0" fontId="8" fillId="6" borderId="1" xfId="0" applyFont="1" applyFill="1" applyBorder="1" applyAlignment="1">
      <alignment horizontal="center" vertical="center"/>
    </xf>
    <xf numFmtId="0" fontId="7" fillId="0" borderId="0" xfId="0" applyFont="1" applyAlignment="1">
      <alignment horizontal="left" vertical="center" wrapText="1"/>
    </xf>
    <xf numFmtId="0" fontId="9" fillId="3" borderId="8" xfId="0" applyFont="1" applyFill="1" applyBorder="1" applyAlignment="1">
      <alignment horizontal="center" vertical="center" wrapText="1"/>
    </xf>
    <xf numFmtId="0" fontId="9" fillId="3" borderId="0" xfId="0" applyFont="1" applyFill="1" applyAlignment="1">
      <alignment horizontal="center" vertical="center" wrapText="1"/>
    </xf>
    <xf numFmtId="0" fontId="6" fillId="0" borderId="0" xfId="0" applyFont="1" applyAlignment="1">
      <alignment horizontal="center" vertical="center" wrapText="1"/>
    </xf>
    <xf numFmtId="0" fontId="8" fillId="7" borderId="1" xfId="0" applyFont="1" applyFill="1" applyBorder="1" applyAlignment="1">
      <alignment horizontal="center" vertical="center"/>
    </xf>
  </cellXfs>
  <cellStyles count="2">
    <cellStyle name="Normal" xfId="0" builtinId="0"/>
    <cellStyle name="Pourcentage" xfId="1" builtinId="5"/>
  </cellStyles>
  <dxfs count="0"/>
  <tableStyles count="0" defaultTableStyle="TableStyleMedium2" defaultPivotStyle="PivotStyleLight16"/>
  <colors>
    <mruColors>
      <color rgb="FFE5EEFF"/>
      <color rgb="FFFF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B00F59-4207-44F8-B7D9-4F259A8FCC86}">
  <sheetPr>
    <pageSetUpPr fitToPage="1"/>
  </sheetPr>
  <dimension ref="A1:G27"/>
  <sheetViews>
    <sheetView topLeftCell="A25" zoomScale="90" zoomScaleNormal="90" workbookViewId="0">
      <selection activeCell="A27" sqref="A27"/>
    </sheetView>
  </sheetViews>
  <sheetFormatPr baseColWidth="10" defaultColWidth="10.81640625" defaultRowHeight="14" x14ac:dyDescent="0.3"/>
  <cols>
    <col min="1" max="1" width="10.81640625" style="1" customWidth="1"/>
    <col min="2" max="2" width="46.453125" style="1" customWidth="1"/>
    <col min="3" max="3" width="65.453125" style="2" customWidth="1"/>
    <col min="4" max="4" width="19.81640625" style="1" customWidth="1"/>
    <col min="5" max="5" width="10.81640625" style="1"/>
    <col min="6" max="6" width="39" style="1" customWidth="1"/>
    <col min="7" max="16384" width="10.81640625" style="1"/>
  </cols>
  <sheetData>
    <row r="1" spans="1:7" ht="74.25" customHeight="1" x14ac:dyDescent="0.5">
      <c r="A1" s="39" t="s">
        <v>91</v>
      </c>
      <c r="B1" s="40"/>
      <c r="C1" s="40"/>
      <c r="D1" s="40"/>
      <c r="E1" s="40"/>
      <c r="F1" s="40"/>
      <c r="G1" s="20"/>
    </row>
    <row r="2" spans="1:7" ht="71.25" customHeight="1" x14ac:dyDescent="0.5">
      <c r="A2" s="41" t="s">
        <v>92</v>
      </c>
      <c r="B2" s="42"/>
      <c r="C2" s="42"/>
      <c r="D2" s="42"/>
      <c r="E2" s="42"/>
      <c r="F2" s="42"/>
      <c r="G2" s="20"/>
    </row>
    <row r="3" spans="1:7" ht="11.25" customHeight="1" x14ac:dyDescent="0.5">
      <c r="A3" s="20"/>
      <c r="B3" s="21"/>
      <c r="C3" s="21"/>
      <c r="D3" s="21"/>
      <c r="E3" s="21"/>
      <c r="F3" s="20"/>
      <c r="G3" s="20"/>
    </row>
    <row r="4" spans="1:7" ht="40.5" customHeight="1" x14ac:dyDescent="0.5">
      <c r="A4" s="43" t="s">
        <v>40</v>
      </c>
      <c r="B4" s="44"/>
      <c r="C4" s="36"/>
      <c r="D4" s="37"/>
      <c r="E4" s="37"/>
      <c r="F4" s="38"/>
      <c r="G4" s="20"/>
    </row>
    <row r="5" spans="1:7" ht="10.5" customHeight="1" x14ac:dyDescent="0.5">
      <c r="A5" s="20"/>
      <c r="B5" s="22"/>
      <c r="C5" s="23"/>
      <c r="D5" s="24"/>
      <c r="E5" s="24"/>
      <c r="F5" s="20"/>
      <c r="G5" s="20"/>
    </row>
    <row r="6" spans="1:7" ht="42" customHeight="1" x14ac:dyDescent="0.5">
      <c r="A6" s="45" t="s">
        <v>90</v>
      </c>
      <c r="B6" s="45"/>
      <c r="C6" s="45"/>
      <c r="D6" s="45"/>
      <c r="E6" s="45"/>
      <c r="F6" s="45"/>
      <c r="G6" s="20"/>
    </row>
    <row r="7" spans="1:7" ht="18" thickBot="1" x14ac:dyDescent="0.55000000000000004">
      <c r="A7" s="20"/>
      <c r="B7" s="20"/>
      <c r="C7" s="25"/>
      <c r="D7" s="20"/>
      <c r="E7" s="20"/>
      <c r="F7" s="20"/>
      <c r="G7" s="20"/>
    </row>
    <row r="8" spans="1:7" ht="32.5" thickBot="1" x14ac:dyDescent="0.55000000000000004">
      <c r="A8" s="26" t="s">
        <v>0</v>
      </c>
      <c r="B8" s="26" t="s">
        <v>16</v>
      </c>
      <c r="C8" s="27" t="s">
        <v>57</v>
      </c>
      <c r="D8" s="27" t="s">
        <v>1</v>
      </c>
      <c r="E8" s="27" t="s">
        <v>93</v>
      </c>
      <c r="F8" s="28" t="s">
        <v>2</v>
      </c>
      <c r="G8" s="20"/>
    </row>
    <row r="9" spans="1:7" ht="156.65" customHeight="1" x14ac:dyDescent="0.5">
      <c r="A9" s="29" t="s">
        <v>17</v>
      </c>
      <c r="B9" s="29" t="s">
        <v>62</v>
      </c>
      <c r="C9" s="9" t="s">
        <v>65</v>
      </c>
      <c r="D9" s="11"/>
      <c r="E9" s="30"/>
      <c r="F9" s="31">
        <f>D9*(1+E9)</f>
        <v>0</v>
      </c>
      <c r="G9" s="20"/>
    </row>
    <row r="10" spans="1:7" ht="80" x14ac:dyDescent="0.5">
      <c r="A10" s="29" t="s">
        <v>3</v>
      </c>
      <c r="B10" s="29" t="s">
        <v>63</v>
      </c>
      <c r="C10" s="9" t="s">
        <v>66</v>
      </c>
      <c r="D10" s="11"/>
      <c r="E10" s="30"/>
      <c r="F10" s="31">
        <f>D10*(1+E10)</f>
        <v>0</v>
      </c>
      <c r="G10" s="20"/>
    </row>
    <row r="11" spans="1:7" ht="112" x14ac:dyDescent="0.5">
      <c r="A11" s="29" t="s">
        <v>6</v>
      </c>
      <c r="B11" s="29" t="s">
        <v>64</v>
      </c>
      <c r="C11" s="9" t="s">
        <v>67</v>
      </c>
      <c r="D11" s="11"/>
      <c r="E11" s="30"/>
      <c r="F11" s="31">
        <f>D11*(1+E11)</f>
        <v>0</v>
      </c>
      <c r="G11" s="20"/>
    </row>
    <row r="12" spans="1:7" ht="73.5" customHeight="1" x14ac:dyDescent="0.5">
      <c r="A12" s="29" t="s">
        <v>18</v>
      </c>
      <c r="B12" s="29" t="s">
        <v>25</v>
      </c>
      <c r="C12" s="9" t="s">
        <v>10</v>
      </c>
      <c r="D12" s="11"/>
      <c r="E12" s="30"/>
      <c r="F12" s="31">
        <f>D12*(1+E12)</f>
        <v>0</v>
      </c>
      <c r="G12" s="20"/>
    </row>
    <row r="13" spans="1:7" ht="32" x14ac:dyDescent="0.5">
      <c r="A13" s="29" t="s">
        <v>7</v>
      </c>
      <c r="B13" s="29" t="s">
        <v>27</v>
      </c>
      <c r="C13" s="9" t="s">
        <v>8</v>
      </c>
      <c r="D13" s="11"/>
      <c r="E13" s="30"/>
      <c r="F13" s="31">
        <f t="shared" ref="F13:F20" si="0">D13*(1+E13)</f>
        <v>0</v>
      </c>
      <c r="G13" s="20"/>
    </row>
    <row r="14" spans="1:7" ht="48" x14ac:dyDescent="0.5">
      <c r="A14" s="29" t="s">
        <v>19</v>
      </c>
      <c r="B14" s="29" t="s">
        <v>26</v>
      </c>
      <c r="C14" s="9" t="s">
        <v>9</v>
      </c>
      <c r="D14" s="11"/>
      <c r="E14" s="30"/>
      <c r="F14" s="31">
        <f t="shared" si="0"/>
        <v>0</v>
      </c>
      <c r="G14" s="20"/>
    </row>
    <row r="15" spans="1:7" ht="47.5" customHeight="1" x14ac:dyDescent="0.5">
      <c r="A15" s="29" t="s">
        <v>20</v>
      </c>
      <c r="B15" s="29" t="s">
        <v>28</v>
      </c>
      <c r="C15" s="9" t="s">
        <v>11</v>
      </c>
      <c r="D15" s="11"/>
      <c r="E15" s="30"/>
      <c r="F15" s="31">
        <f t="shared" si="0"/>
        <v>0</v>
      </c>
      <c r="G15" s="20"/>
    </row>
    <row r="16" spans="1:7" ht="74.25" customHeight="1" x14ac:dyDescent="0.5">
      <c r="A16" s="29" t="s">
        <v>4</v>
      </c>
      <c r="B16" s="29" t="s">
        <v>29</v>
      </c>
      <c r="C16" s="9" t="s">
        <v>12</v>
      </c>
      <c r="D16" s="11"/>
      <c r="E16" s="30"/>
      <c r="F16" s="31">
        <f t="shared" si="0"/>
        <v>0</v>
      </c>
      <c r="G16" s="20"/>
    </row>
    <row r="17" spans="1:7" ht="77.5" customHeight="1" x14ac:dyDescent="0.5">
      <c r="A17" s="29" t="s">
        <v>21</v>
      </c>
      <c r="B17" s="29" t="s">
        <v>30</v>
      </c>
      <c r="C17" s="9" t="s">
        <v>13</v>
      </c>
      <c r="D17" s="11"/>
      <c r="E17" s="30"/>
      <c r="F17" s="31">
        <f t="shared" si="0"/>
        <v>0</v>
      </c>
      <c r="G17" s="20"/>
    </row>
    <row r="18" spans="1:7" ht="88.5" customHeight="1" x14ac:dyDescent="0.5">
      <c r="A18" s="29" t="s">
        <v>95</v>
      </c>
      <c r="B18" s="29" t="s">
        <v>31</v>
      </c>
      <c r="C18" s="9" t="s">
        <v>55</v>
      </c>
      <c r="D18" s="11"/>
      <c r="E18" s="30"/>
      <c r="F18" s="31">
        <f t="shared" si="0"/>
        <v>0</v>
      </c>
      <c r="G18" s="20"/>
    </row>
    <row r="19" spans="1:7" ht="73.5" customHeight="1" x14ac:dyDescent="0.5">
      <c r="A19" s="29" t="s">
        <v>97</v>
      </c>
      <c r="B19" s="29" t="s">
        <v>35</v>
      </c>
      <c r="C19" s="9" t="s">
        <v>14</v>
      </c>
      <c r="D19" s="11"/>
      <c r="E19" s="30"/>
      <c r="F19" s="31">
        <f t="shared" si="0"/>
        <v>0</v>
      </c>
      <c r="G19" s="20"/>
    </row>
    <row r="20" spans="1:7" ht="85.75" customHeight="1" x14ac:dyDescent="0.5">
      <c r="A20" s="29" t="s">
        <v>5</v>
      </c>
      <c r="B20" s="29" t="s">
        <v>36</v>
      </c>
      <c r="C20" s="9" t="s">
        <v>15</v>
      </c>
      <c r="D20" s="11"/>
      <c r="E20" s="30"/>
      <c r="F20" s="31">
        <f t="shared" si="0"/>
        <v>0</v>
      </c>
      <c r="G20" s="20"/>
    </row>
    <row r="21" spans="1:7" ht="76" customHeight="1" x14ac:dyDescent="0.5">
      <c r="A21" s="29" t="s">
        <v>22</v>
      </c>
      <c r="B21" s="29" t="s">
        <v>32</v>
      </c>
      <c r="C21" s="9" t="s">
        <v>37</v>
      </c>
      <c r="D21" s="11"/>
      <c r="E21" s="30"/>
      <c r="F21" s="31">
        <f t="shared" ref="F21" si="1">D21*(1+E21)</f>
        <v>0</v>
      </c>
      <c r="G21" s="20"/>
    </row>
    <row r="22" spans="1:7" ht="80.5" customHeight="1" x14ac:dyDescent="0.5">
      <c r="A22" s="29" t="s">
        <v>23</v>
      </c>
      <c r="B22" s="29" t="s">
        <v>33</v>
      </c>
      <c r="C22" s="9" t="s">
        <v>39</v>
      </c>
      <c r="D22" s="11"/>
      <c r="E22" s="30"/>
      <c r="F22" s="31">
        <f t="shared" ref="F22:F25" si="2">D22*(1+E22)</f>
        <v>0</v>
      </c>
      <c r="G22" s="20"/>
    </row>
    <row r="23" spans="1:7" ht="48" x14ac:dyDescent="0.5">
      <c r="A23" s="29" t="s">
        <v>24</v>
      </c>
      <c r="B23" s="29" t="s">
        <v>34</v>
      </c>
      <c r="C23" s="9" t="s">
        <v>38</v>
      </c>
      <c r="D23" s="11"/>
      <c r="E23" s="30"/>
      <c r="F23" s="32">
        <f t="shared" si="2"/>
        <v>0</v>
      </c>
      <c r="G23" s="20"/>
    </row>
    <row r="24" spans="1:7" ht="64" x14ac:dyDescent="0.5">
      <c r="A24" s="29" t="s">
        <v>98</v>
      </c>
      <c r="B24" s="29" t="s">
        <v>68</v>
      </c>
      <c r="C24" s="9" t="s">
        <v>70</v>
      </c>
      <c r="D24" s="11"/>
      <c r="E24" s="30"/>
      <c r="F24" s="32">
        <f t="shared" si="2"/>
        <v>0</v>
      </c>
      <c r="G24" s="20"/>
    </row>
    <row r="25" spans="1:7" ht="97.5" customHeight="1" x14ac:dyDescent="0.5">
      <c r="A25" s="29" t="s">
        <v>69</v>
      </c>
      <c r="B25" s="29" t="s">
        <v>71</v>
      </c>
      <c r="C25" s="9" t="s">
        <v>72</v>
      </c>
      <c r="D25" s="11"/>
      <c r="E25" s="30"/>
      <c r="F25" s="32">
        <f t="shared" si="2"/>
        <v>0</v>
      </c>
      <c r="G25" s="20"/>
    </row>
    <row r="26" spans="1:7" ht="101.5" customHeight="1" x14ac:dyDescent="0.5">
      <c r="A26" s="29" t="s">
        <v>99</v>
      </c>
      <c r="B26" s="29" t="s">
        <v>41</v>
      </c>
      <c r="C26" s="9" t="s">
        <v>60</v>
      </c>
      <c r="D26" s="33" t="s">
        <v>43</v>
      </c>
      <c r="E26" s="34"/>
      <c r="F26" s="35"/>
      <c r="G26" s="20"/>
    </row>
    <row r="27" spans="1:7" ht="120.65" customHeight="1" x14ac:dyDescent="0.5">
      <c r="A27" s="29" t="s">
        <v>100</v>
      </c>
      <c r="B27" s="29" t="s">
        <v>42</v>
      </c>
      <c r="C27" s="9" t="s">
        <v>59</v>
      </c>
      <c r="D27" s="33" t="s">
        <v>44</v>
      </c>
      <c r="E27" s="34"/>
      <c r="F27" s="35"/>
      <c r="G27" s="20"/>
    </row>
  </sheetData>
  <mergeCells count="7">
    <mergeCell ref="D26:F26"/>
    <mergeCell ref="D27:F27"/>
    <mergeCell ref="C4:F4"/>
    <mergeCell ref="A1:F1"/>
    <mergeCell ref="A2:F2"/>
    <mergeCell ref="A4:B4"/>
    <mergeCell ref="A6:F6"/>
  </mergeCells>
  <phoneticPr fontId="3" type="noConversion"/>
  <pageMargins left="0.7" right="0.7" top="0.75" bottom="0.75" header="0.3" footer="0.3"/>
  <pageSetup paperSize="8" scale="9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40246-F357-48A2-B9F6-E7B17DF7CBAB}">
  <dimension ref="A1:D36"/>
  <sheetViews>
    <sheetView tabSelected="1" topLeftCell="A34" workbookViewId="0">
      <selection activeCell="A8" sqref="A8"/>
    </sheetView>
  </sheetViews>
  <sheetFormatPr baseColWidth="10" defaultRowHeight="14.5" x14ac:dyDescent="0.35"/>
  <cols>
    <col min="2" max="2" width="29.7265625" customWidth="1"/>
    <col min="3" max="3" width="14.453125" customWidth="1"/>
    <col min="4" max="4" width="107.453125" customWidth="1"/>
  </cols>
  <sheetData>
    <row r="1" spans="1:4" ht="43" customHeight="1" x14ac:dyDescent="0.35">
      <c r="A1" s="48" t="s">
        <v>94</v>
      </c>
      <c r="B1" s="49"/>
      <c r="C1" s="49"/>
      <c r="D1" s="49"/>
    </row>
    <row r="2" spans="1:4" ht="73" customHeight="1" x14ac:dyDescent="0.35">
      <c r="A2" s="50" t="s">
        <v>89</v>
      </c>
      <c r="B2" s="50"/>
      <c r="C2" s="50"/>
      <c r="D2" s="50"/>
    </row>
    <row r="3" spans="1:4" ht="16" x14ac:dyDescent="0.45">
      <c r="A3" s="3"/>
      <c r="B3" s="4"/>
      <c r="C3" s="4"/>
      <c r="D3" s="4"/>
    </row>
    <row r="4" spans="1:4" ht="16" x14ac:dyDescent="0.35">
      <c r="A4" s="51" t="s">
        <v>45</v>
      </c>
      <c r="B4" s="51"/>
      <c r="C4" s="51"/>
      <c r="D4" s="5" t="s">
        <v>46</v>
      </c>
    </row>
    <row r="5" spans="1:4" ht="32.5" thickBot="1" x14ac:dyDescent="0.4">
      <c r="A5" s="6" t="s">
        <v>47</v>
      </c>
      <c r="B5" s="7" t="s">
        <v>48</v>
      </c>
      <c r="C5" s="7" t="s">
        <v>49</v>
      </c>
      <c r="D5" s="7" t="s">
        <v>61</v>
      </c>
    </row>
    <row r="6" spans="1:4" ht="26.15" customHeight="1" x14ac:dyDescent="0.35">
      <c r="A6" s="47" t="s">
        <v>77</v>
      </c>
      <c r="B6" s="47"/>
      <c r="C6" s="47"/>
      <c r="D6" s="47"/>
    </row>
    <row r="7" spans="1:4" ht="48" x14ac:dyDescent="0.35">
      <c r="A7" s="8" t="s">
        <v>98</v>
      </c>
      <c r="B7" s="12" t="s">
        <v>74</v>
      </c>
      <c r="C7" s="13">
        <v>1</v>
      </c>
      <c r="D7" s="11">
        <f>C7*'BPU - Prix des UO_lot 1'!F24</f>
        <v>0</v>
      </c>
    </row>
    <row r="8" spans="1:4" ht="38.5" customHeight="1" x14ac:dyDescent="0.35">
      <c r="A8" s="8" t="s">
        <v>21</v>
      </c>
      <c r="B8" s="12" t="s">
        <v>52</v>
      </c>
      <c r="C8" s="13">
        <v>120</v>
      </c>
      <c r="D8" s="11">
        <f>C8*'BPU - Prix des UO_lot 1'!F17</f>
        <v>0</v>
      </c>
    </row>
    <row r="9" spans="1:4" ht="50.5" customHeight="1" x14ac:dyDescent="0.35">
      <c r="A9" s="8" t="s">
        <v>22</v>
      </c>
      <c r="B9" s="12" t="s">
        <v>75</v>
      </c>
      <c r="C9" s="13">
        <v>60</v>
      </c>
      <c r="D9" s="11">
        <f>C9*'BPU - Prix des UO_lot 1'!F21</f>
        <v>0</v>
      </c>
    </row>
    <row r="10" spans="1:4" ht="41.5" customHeight="1" x14ac:dyDescent="0.35">
      <c r="A10" s="8" t="s">
        <v>18</v>
      </c>
      <c r="B10" s="9" t="s">
        <v>76</v>
      </c>
      <c r="C10" s="10">
        <v>40</v>
      </c>
      <c r="D10" s="11">
        <f>C10*'BPU - Prix des UO_lot 1'!F14</f>
        <v>0</v>
      </c>
    </row>
    <row r="11" spans="1:4" ht="16" x14ac:dyDescent="0.35">
      <c r="A11" s="46" t="s">
        <v>80</v>
      </c>
      <c r="B11" s="46"/>
      <c r="C11" s="46"/>
      <c r="D11" s="15">
        <f>SUM(D7:D10)</f>
        <v>0</v>
      </c>
    </row>
    <row r="12" spans="1:4" ht="16" x14ac:dyDescent="0.45">
      <c r="A12" s="3"/>
      <c r="B12" s="4"/>
      <c r="C12" s="4"/>
      <c r="D12" s="4"/>
    </row>
    <row r="13" spans="1:4" ht="30" customHeight="1" x14ac:dyDescent="0.35">
      <c r="A13" s="47" t="s">
        <v>78</v>
      </c>
      <c r="B13" s="47"/>
      <c r="C13" s="47"/>
      <c r="D13" s="47"/>
    </row>
    <row r="14" spans="1:4" ht="16" x14ac:dyDescent="0.35">
      <c r="A14" s="14" t="s">
        <v>4</v>
      </c>
      <c r="B14" s="9" t="s">
        <v>51</v>
      </c>
      <c r="C14" s="10">
        <v>120</v>
      </c>
      <c r="D14" s="11">
        <f>C14*'BPU - Prix des UO_lot 1'!F16</f>
        <v>0</v>
      </c>
    </row>
    <row r="15" spans="1:4" ht="16" x14ac:dyDescent="0.35">
      <c r="A15" s="16" t="s">
        <v>21</v>
      </c>
      <c r="B15" s="9" t="s">
        <v>52</v>
      </c>
      <c r="C15" s="10">
        <v>120</v>
      </c>
      <c r="D15" s="11">
        <f>C15*'BPU - Prix des UO_lot 1'!F17</f>
        <v>0</v>
      </c>
    </row>
    <row r="16" spans="1:4" ht="16" x14ac:dyDescent="0.35">
      <c r="A16" s="8" t="s">
        <v>7</v>
      </c>
      <c r="B16" s="9" t="s">
        <v>50</v>
      </c>
      <c r="C16" s="10">
        <v>60</v>
      </c>
      <c r="D16" s="11">
        <f>C16*'BPU - Prix des UO_lot 1'!F13</f>
        <v>0</v>
      </c>
    </row>
    <row r="17" spans="1:4" ht="32" x14ac:dyDescent="0.35">
      <c r="A17" s="14" t="s">
        <v>6</v>
      </c>
      <c r="B17" s="9" t="s">
        <v>79</v>
      </c>
      <c r="C17" s="10">
        <v>120</v>
      </c>
      <c r="D17" s="11">
        <f>C17*'BPU - Prix des UO_lot 1'!F10</f>
        <v>0</v>
      </c>
    </row>
    <row r="18" spans="1:4" ht="16" x14ac:dyDescent="0.35">
      <c r="A18" s="46" t="s">
        <v>81</v>
      </c>
      <c r="B18" s="46"/>
      <c r="C18" s="46"/>
      <c r="D18" s="15">
        <f>SUM(D14:D17)</f>
        <v>0</v>
      </c>
    </row>
    <row r="19" spans="1:4" ht="20.149999999999999" customHeight="1" x14ac:dyDescent="0.35">
      <c r="A19" s="19"/>
      <c r="B19" s="19"/>
      <c r="C19" s="19"/>
      <c r="D19" s="19"/>
    </row>
    <row r="20" spans="1:4" ht="33" customHeight="1" x14ac:dyDescent="0.35">
      <c r="A20" s="47" t="s">
        <v>87</v>
      </c>
      <c r="B20" s="47"/>
      <c r="C20" s="47"/>
      <c r="D20" s="47"/>
    </row>
    <row r="21" spans="1:4" ht="38.5" customHeight="1" x14ac:dyDescent="0.35">
      <c r="A21" s="16" t="s">
        <v>20</v>
      </c>
      <c r="B21" s="9" t="s">
        <v>54</v>
      </c>
      <c r="C21" s="10">
        <v>120</v>
      </c>
      <c r="D21" s="11">
        <f>C21*'BPU - Prix des UO_lot 1'!F15</f>
        <v>0</v>
      </c>
    </row>
    <row r="22" spans="1:4" ht="16" x14ac:dyDescent="0.35">
      <c r="A22" s="16" t="s">
        <v>4</v>
      </c>
      <c r="B22" s="9" t="s">
        <v>51</v>
      </c>
      <c r="C22" s="10">
        <v>120</v>
      </c>
      <c r="D22" s="11">
        <f>C22*'BPU - Prix des UO_lot 1'!F16</f>
        <v>0</v>
      </c>
    </row>
    <row r="23" spans="1:4" ht="16" x14ac:dyDescent="0.35">
      <c r="A23" s="16" t="s">
        <v>21</v>
      </c>
      <c r="B23" s="9" t="s">
        <v>83</v>
      </c>
      <c r="C23" s="10">
        <v>120</v>
      </c>
      <c r="D23" s="11">
        <f>C23*'BPU - Prix des UO_lot 1'!F17</f>
        <v>0</v>
      </c>
    </row>
    <row r="24" spans="1:4" ht="16" x14ac:dyDescent="0.35">
      <c r="A24" s="16" t="s">
        <v>18</v>
      </c>
      <c r="B24" s="9" t="s">
        <v>53</v>
      </c>
      <c r="C24" s="10">
        <v>120</v>
      </c>
      <c r="D24" s="11">
        <f>C24*'BPU - Prix des UO_lot 1'!F12</f>
        <v>0</v>
      </c>
    </row>
    <row r="25" spans="1:4" ht="16" x14ac:dyDescent="0.35">
      <c r="A25" s="16" t="s">
        <v>7</v>
      </c>
      <c r="B25" s="9" t="s">
        <v>84</v>
      </c>
      <c r="C25" s="10">
        <v>60</v>
      </c>
      <c r="D25" s="11">
        <f>C25*'BPU - Prix des UO_lot 1'!F13</f>
        <v>0</v>
      </c>
    </row>
    <row r="26" spans="1:4" ht="32" x14ac:dyDescent="0.35">
      <c r="A26" s="16" t="s">
        <v>6</v>
      </c>
      <c r="B26" s="9" t="s">
        <v>73</v>
      </c>
      <c r="C26" s="10">
        <v>120</v>
      </c>
      <c r="D26" s="11">
        <f>C26*'BPU - Prix des UO_lot 1'!F11</f>
        <v>0</v>
      </c>
    </row>
    <row r="27" spans="1:4" ht="32" x14ac:dyDescent="0.35">
      <c r="A27" s="16" t="s">
        <v>22</v>
      </c>
      <c r="B27" s="9" t="s">
        <v>85</v>
      </c>
      <c r="C27" s="10">
        <v>120</v>
      </c>
      <c r="D27" s="11">
        <f>C27*'BPU - Prix des UO_lot 1'!F21</f>
        <v>0</v>
      </c>
    </row>
    <row r="28" spans="1:4" ht="32" x14ac:dyDescent="0.35">
      <c r="A28" s="16" t="s">
        <v>24</v>
      </c>
      <c r="B28" s="9" t="s">
        <v>58</v>
      </c>
      <c r="C28" s="10">
        <v>120</v>
      </c>
      <c r="D28" s="11">
        <f>C28*'BPU - Prix des UO_lot 1'!F23</f>
        <v>0</v>
      </c>
    </row>
    <row r="29" spans="1:4" ht="16" x14ac:dyDescent="0.35">
      <c r="A29" s="16" t="s">
        <v>95</v>
      </c>
      <c r="B29" s="9" t="s">
        <v>96</v>
      </c>
      <c r="C29" s="10">
        <v>120</v>
      </c>
      <c r="D29" s="11"/>
    </row>
    <row r="30" spans="1:4" ht="33" customHeight="1" x14ac:dyDescent="0.35">
      <c r="A30" s="16" t="s">
        <v>5</v>
      </c>
      <c r="B30" s="9" t="s">
        <v>56</v>
      </c>
      <c r="C30" s="10">
        <v>120</v>
      </c>
      <c r="D30" s="11">
        <f>C30*'BPU - Prix des UO_lot 1'!F20</f>
        <v>0</v>
      </c>
    </row>
    <row r="31" spans="1:4" ht="33" customHeight="1" x14ac:dyDescent="0.35">
      <c r="A31" s="16" t="s">
        <v>69</v>
      </c>
      <c r="B31" s="9" t="s">
        <v>86</v>
      </c>
      <c r="C31" s="10">
        <v>1</v>
      </c>
      <c r="D31" s="11">
        <f>C31*'BPU - Prix des UO_lot 1'!F25</f>
        <v>0</v>
      </c>
    </row>
    <row r="32" spans="1:4" ht="16" x14ac:dyDescent="0.35">
      <c r="A32" s="46" t="s">
        <v>82</v>
      </c>
      <c r="B32" s="46"/>
      <c r="C32" s="46"/>
      <c r="D32" s="15">
        <f>SUM(D21:D30)</f>
        <v>0</v>
      </c>
    </row>
    <row r="33" spans="1:4" ht="16" x14ac:dyDescent="0.45">
      <c r="A33" s="3"/>
      <c r="B33" s="4"/>
      <c r="C33" s="4"/>
      <c r="D33" s="4"/>
    </row>
    <row r="34" spans="1:4" ht="16" x14ac:dyDescent="0.45">
      <c r="A34" s="3"/>
      <c r="B34" s="4"/>
      <c r="C34" s="4"/>
      <c r="D34" s="4"/>
    </row>
    <row r="35" spans="1:4" ht="16" x14ac:dyDescent="0.45">
      <c r="A35" s="3"/>
      <c r="B35" s="4"/>
      <c r="C35" s="4"/>
      <c r="D35" s="4"/>
    </row>
    <row r="36" spans="1:4" ht="16" x14ac:dyDescent="0.45">
      <c r="A36" s="3"/>
      <c r="B36" s="4"/>
      <c r="C36" s="17" t="s">
        <v>88</v>
      </c>
      <c r="D36" s="18">
        <f>D11+D18+D32</f>
        <v>0</v>
      </c>
    </row>
  </sheetData>
  <mergeCells count="9">
    <mergeCell ref="A18:C18"/>
    <mergeCell ref="A20:D20"/>
    <mergeCell ref="A32:C32"/>
    <mergeCell ref="A13:D13"/>
    <mergeCell ref="A1:D1"/>
    <mergeCell ref="A2:D2"/>
    <mergeCell ref="A4:C4"/>
    <mergeCell ref="A6:D6"/>
    <mergeCell ref="A11:C11"/>
  </mergeCells>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BPU - Prix des UO_lot 1</vt:lpstr>
      <vt:lpstr>DQE - Scénarios Lot 1</vt:lpstr>
      <vt:lpstr>'BPU - Prix des UO_lot 1'!Zone_d_impression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 GUERNIC Kim</dc:creator>
  <cp:lastModifiedBy>BECQUET Anne</cp:lastModifiedBy>
  <cp:lastPrinted>2025-08-11T11:41:49Z</cp:lastPrinted>
  <dcterms:created xsi:type="dcterms:W3CDTF">2025-03-04T10:20:48Z</dcterms:created>
  <dcterms:modified xsi:type="dcterms:W3CDTF">2025-11-28T08:23:58Z</dcterms:modified>
</cp:coreProperties>
</file>